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46" i="1" l="1"/>
  <c r="I22" i="1" l="1"/>
  <c r="H22" i="1"/>
  <c r="G22" i="1"/>
  <c r="F22" i="1"/>
  <c r="E22" i="1"/>
  <c r="D22" i="1"/>
  <c r="C22" i="1"/>
  <c r="D40" i="1"/>
  <c r="E40" i="1"/>
  <c r="F40" i="1"/>
  <c r="G40" i="1"/>
  <c r="H40" i="1"/>
  <c r="I40" i="1"/>
  <c r="C40" i="1"/>
  <c r="D49" i="1"/>
  <c r="E49" i="1"/>
  <c r="F49" i="1"/>
  <c r="G49" i="1"/>
  <c r="H49" i="1"/>
  <c r="I49" i="1"/>
  <c r="C49" i="1"/>
  <c r="G50" i="1" l="1"/>
  <c r="C50" i="1"/>
  <c r="F50" i="1"/>
  <c r="E50" i="1"/>
  <c r="I50" i="1"/>
  <c r="H50" i="1"/>
  <c r="D50" i="1"/>
  <c r="J49" i="1"/>
  <c r="J25" i="1"/>
  <c r="J40" i="1" s="1"/>
  <c r="J22" i="1"/>
  <c r="J9" i="1"/>
  <c r="J50" i="1" l="1"/>
</calcChain>
</file>

<file path=xl/sharedStrings.xml><?xml version="1.0" encoding="utf-8"?>
<sst xmlns="http://schemas.openxmlformats.org/spreadsheetml/2006/main" count="47" uniqueCount="35">
  <si>
    <t>№   п/п</t>
  </si>
  <si>
    <t>Наименование мероприятий</t>
  </si>
  <si>
    <t>Объем финансирования, тыс.руб.</t>
  </si>
  <si>
    <t>Источник финансирования</t>
  </si>
  <si>
    <t>Главный распорядитель бюджетных средств/ Ответственный исполнитель</t>
  </si>
  <si>
    <t>2024г</t>
  </si>
  <si>
    <t>2025г</t>
  </si>
  <si>
    <t>2026г</t>
  </si>
  <si>
    <t>Всего</t>
  </si>
  <si>
    <t>Бюджет городского округа Октябрьск</t>
  </si>
  <si>
    <t>Итого по разделу 1</t>
  </si>
  <si>
    <r>
      <t>2.</t>
    </r>
    <r>
      <rPr>
        <b/>
        <sz val="7"/>
        <color theme="1"/>
        <rFont val="Times New Roman"/>
        <family val="1"/>
        <charset val="204"/>
      </rPr>
      <t xml:space="preserve">     </t>
    </r>
    <r>
      <rPr>
        <b/>
        <sz val="14"/>
        <color theme="1"/>
        <rFont val="Times New Roman"/>
        <family val="1"/>
        <charset val="204"/>
      </rPr>
      <t>Организация транспортного обслуживания органов местного самоуправления</t>
    </r>
  </si>
  <si>
    <t>Итого по разделу 2</t>
  </si>
  <si>
    <r>
      <t>3.</t>
    </r>
    <r>
      <rPr>
        <b/>
        <sz val="7"/>
        <color theme="1"/>
        <rFont val="Times New Roman"/>
        <family val="1"/>
        <charset val="204"/>
      </rPr>
      <t xml:space="preserve">     </t>
    </r>
    <r>
      <rPr>
        <b/>
        <sz val="14"/>
        <color theme="1"/>
        <rFont val="Times New Roman"/>
        <family val="1"/>
        <charset val="204"/>
      </rPr>
      <t>Формирование стабильного общественного согласия и социально-экономического развития общественного микроклимата</t>
    </r>
  </si>
  <si>
    <t>Развитие общественного самоуправления на территории городского округа Октябрьск</t>
  </si>
  <si>
    <t>В рамках основной деятельности Учреждения</t>
  </si>
  <si>
    <r>
      <t>4.</t>
    </r>
    <r>
      <rPr>
        <b/>
        <sz val="7"/>
        <color theme="1"/>
        <rFont val="Times New Roman"/>
        <family val="1"/>
        <charset val="204"/>
      </rPr>
      <t xml:space="preserve">     </t>
    </r>
    <r>
      <rPr>
        <b/>
        <sz val="14"/>
        <color theme="1"/>
        <rFont val="Times New Roman"/>
        <family val="1"/>
        <charset val="204"/>
      </rPr>
      <t>Содержание Учреждения, обеспечивающего деятельность органов местного самоуправления</t>
    </r>
  </si>
  <si>
    <t>Обеспечение деятельности Учреждения</t>
  </si>
  <si>
    <t>Итого по разделу 4</t>
  </si>
  <si>
    <t>Всего:</t>
  </si>
  <si>
    <t xml:space="preserve">Администрация городского округа Октябрьск/ МКУ "Учреждение по обеспечению деятельности органов местного самоуправления г.о. Октябрьск"  </t>
  </si>
  <si>
    <t>1.1</t>
  </si>
  <si>
    <t>Организация хозяйственного и материально-технического обеспечения деятельности органов местного самоуправления</t>
  </si>
  <si>
    <t>1. Организация деятельности органов местного самоуправления</t>
  </si>
  <si>
    <t>2.1</t>
  </si>
  <si>
    <t>3.1</t>
  </si>
  <si>
    <t>Администрация городского округа Октябрьск/ МКУ "Учреждение по обеспечению деятельности органов местного самоуправления г.о. Октябрьск"</t>
  </si>
  <si>
    <t>4.1</t>
  </si>
  <si>
    <t xml:space="preserve">Транспортное обслуживание органов местного самоуправления </t>
  </si>
  <si>
    <t>2027г</t>
  </si>
  <si>
    <t>2028г</t>
  </si>
  <si>
    <t>2029г</t>
  </si>
  <si>
    <t>2030г.</t>
  </si>
  <si>
    <r>
      <rPr>
        <sz val="11"/>
        <color theme="1"/>
        <rFont val="Times New Roman"/>
        <family val="1"/>
        <charset val="204"/>
      </rPr>
      <t>Перечень
подпрограммных мероприятий с указанием сроков их реализации, объема финансирования, исполнителей
«Обеспечение реализации полномочий Муниципального казенного учреждения «Учреждение по обеспечению деятельности органов местного самоуправления городского округа Октябрьск Самарской области» 
на 2024-2030 гг.»</t>
    </r>
    <r>
      <rPr>
        <sz val="11"/>
        <color theme="1"/>
        <rFont val="Calibri"/>
        <family val="2"/>
        <scheme val="minor"/>
      </rPr>
      <t xml:space="preserve">
</t>
    </r>
  </si>
  <si>
    <t xml:space="preserve">ПРИЛОЖЕНИЕ № 2                                                                                                                                                                                            к Подпрограмме «Обеспечение реализации полномочий Муниципального казенного учреждения «Учреждение по обеспечению деятельности органов местного самоуправления городского округа Октябрьск Самарской области»                                                                                             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</si>
</sst>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7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2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justify" vertical="center" wrapText="1"/>
    </xf>
    <xf numFmtId="0" fontId="4" fillId="0" borderId="4" xfId="0" applyFont="1" applyBorder="1" applyAlignment="1">
      <alignment horizontal="justify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/>
    <xf numFmtId="164" fontId="4" fillId="0" borderId="4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164" fontId="4" fillId="0" borderId="6" xfId="0" applyNumberFormat="1" applyFont="1" applyBorder="1" applyAlignment="1">
      <alignment horizontal="center" vertical="center" wrapText="1"/>
    </xf>
    <xf numFmtId="164" fontId="0" fillId="0" borderId="6" xfId="0" applyNumberFormat="1" applyBorder="1" applyAlignment="1">
      <alignment horizontal="center" vertical="center" wrapText="1"/>
    </xf>
    <xf numFmtId="164" fontId="0" fillId="0" borderId="2" xfId="0" applyNumberForma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justify" vertical="center" wrapText="1"/>
    </xf>
    <xf numFmtId="0" fontId="0" fillId="0" borderId="6" xfId="0" applyBorder="1" applyAlignment="1">
      <alignment horizontal="justify" vertical="center" wrapText="1"/>
    </xf>
    <xf numFmtId="0" fontId="0" fillId="0" borderId="2" xfId="0" applyBorder="1" applyAlignment="1">
      <alignment horizontal="justify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6" xfId="0" applyBorder="1" applyAlignment="1">
      <alignment wrapText="1"/>
    </xf>
    <xf numFmtId="0" fontId="0" fillId="0" borderId="2" xfId="0" applyBorder="1" applyAlignment="1">
      <alignment wrapText="1"/>
    </xf>
    <xf numFmtId="164" fontId="4" fillId="0" borderId="2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2" xfId="0" applyFont="1" applyBorder="1" applyAlignment="1">
      <alignment horizontal="justify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8" xfId="0" applyBorder="1" applyAlignment="1">
      <alignment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1"/>
  <sheetViews>
    <sheetView tabSelected="1" topLeftCell="A13" workbookViewId="0">
      <selection activeCell="D53" sqref="D53"/>
    </sheetView>
  </sheetViews>
  <sheetFormatPr defaultRowHeight="15" x14ac:dyDescent="0.25"/>
  <cols>
    <col min="1" max="1" width="5.7109375" customWidth="1"/>
    <col min="2" max="2" width="30.85546875" customWidth="1"/>
    <col min="3" max="3" width="15.85546875" customWidth="1"/>
    <col min="4" max="4" width="15.5703125" customWidth="1"/>
    <col min="5" max="7" width="15.28515625" customWidth="1"/>
    <col min="8" max="8" width="15.5703125" customWidth="1"/>
    <col min="9" max="9" width="15.140625" customWidth="1"/>
    <col min="10" max="10" width="15.28515625" customWidth="1"/>
    <col min="11" max="11" width="12.42578125" customWidth="1"/>
    <col min="12" max="12" width="31.28515625" customWidth="1"/>
  </cols>
  <sheetData>
    <row r="1" spans="1:12" x14ac:dyDescent="0.25">
      <c r="A1" s="5"/>
      <c r="B1" s="5"/>
      <c r="C1" s="5"/>
      <c r="D1" s="5"/>
      <c r="E1" s="5"/>
      <c r="F1" s="5"/>
      <c r="G1" s="5"/>
      <c r="H1" s="5"/>
      <c r="I1" s="6"/>
      <c r="J1" s="42" t="s">
        <v>34</v>
      </c>
      <c r="K1" s="42"/>
      <c r="L1" s="42"/>
    </row>
    <row r="2" spans="1:12" ht="95.25" customHeight="1" x14ac:dyDescent="0.25">
      <c r="A2" s="5"/>
      <c r="B2" s="5"/>
      <c r="C2" s="5"/>
      <c r="D2" s="5"/>
      <c r="E2" s="5"/>
      <c r="F2" s="5"/>
      <c r="G2" s="5"/>
      <c r="H2" s="5"/>
      <c r="I2" s="6"/>
      <c r="J2" s="42"/>
      <c r="K2" s="42"/>
      <c r="L2" s="42"/>
    </row>
    <row r="3" spans="1:12" x14ac:dyDescent="0.25">
      <c r="A3" s="43" t="s">
        <v>33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</row>
    <row r="4" spans="1:12" x14ac:dyDescent="0.25">
      <c r="A4" s="44"/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</row>
    <row r="5" spans="1:12" ht="39.75" customHeight="1" thickBot="1" x14ac:dyDescent="0.3">
      <c r="A5" s="45"/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</row>
    <row r="6" spans="1:12" ht="24" customHeight="1" thickBot="1" x14ac:dyDescent="0.3">
      <c r="A6" s="53" t="s">
        <v>0</v>
      </c>
      <c r="B6" s="53" t="s">
        <v>1</v>
      </c>
      <c r="C6" s="46" t="s">
        <v>2</v>
      </c>
      <c r="D6" s="20"/>
      <c r="E6" s="20"/>
      <c r="F6" s="20"/>
      <c r="G6" s="20"/>
      <c r="H6" s="20"/>
      <c r="I6" s="20"/>
      <c r="J6" s="21"/>
      <c r="K6" s="53" t="s">
        <v>3</v>
      </c>
      <c r="L6" s="53" t="s">
        <v>4</v>
      </c>
    </row>
    <row r="7" spans="1:12" ht="21" customHeight="1" thickBot="1" x14ac:dyDescent="0.3">
      <c r="A7" s="54"/>
      <c r="B7" s="54"/>
      <c r="C7" s="1" t="s">
        <v>5</v>
      </c>
      <c r="D7" s="1" t="s">
        <v>6</v>
      </c>
      <c r="E7" s="1" t="s">
        <v>7</v>
      </c>
      <c r="F7" s="1" t="s">
        <v>29</v>
      </c>
      <c r="G7" s="1" t="s">
        <v>30</v>
      </c>
      <c r="H7" s="1" t="s">
        <v>31</v>
      </c>
      <c r="I7" s="1" t="s">
        <v>32</v>
      </c>
      <c r="J7" s="1" t="s">
        <v>8</v>
      </c>
      <c r="K7" s="54"/>
      <c r="L7" s="54"/>
    </row>
    <row r="8" spans="1:12" ht="22.5" customHeight="1" thickBot="1" x14ac:dyDescent="0.3">
      <c r="A8" s="19" t="s">
        <v>23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1"/>
    </row>
    <row r="9" spans="1:12" ht="15" customHeight="1" x14ac:dyDescent="0.25">
      <c r="A9" s="23" t="s">
        <v>21</v>
      </c>
      <c r="B9" s="12" t="s">
        <v>22</v>
      </c>
      <c r="C9" s="8">
        <v>723.7</v>
      </c>
      <c r="D9" s="8">
        <v>892.6</v>
      </c>
      <c r="E9" s="8">
        <v>166.5</v>
      </c>
      <c r="F9" s="8">
        <v>723.7</v>
      </c>
      <c r="G9" s="8">
        <v>723.7</v>
      </c>
      <c r="H9" s="8">
        <v>723.7</v>
      </c>
      <c r="I9" s="8">
        <v>723.7</v>
      </c>
      <c r="J9" s="8">
        <f>C9+D9+E9+F9+G9+H9+I9</f>
        <v>4677.5999999999995</v>
      </c>
      <c r="K9" s="15" t="s">
        <v>9</v>
      </c>
      <c r="L9" s="12" t="s">
        <v>20</v>
      </c>
    </row>
    <row r="10" spans="1:12" ht="15" customHeight="1" x14ac:dyDescent="0.25">
      <c r="A10" s="24"/>
      <c r="B10" s="27"/>
      <c r="C10" s="9"/>
      <c r="D10" s="9"/>
      <c r="E10" s="9"/>
      <c r="F10" s="9"/>
      <c r="G10" s="9"/>
      <c r="H10" s="9"/>
      <c r="I10" s="9"/>
      <c r="J10" s="9"/>
      <c r="K10" s="16"/>
      <c r="L10" s="22"/>
    </row>
    <row r="11" spans="1:12" ht="15" customHeight="1" x14ac:dyDescent="0.25">
      <c r="A11" s="24"/>
      <c r="B11" s="27"/>
      <c r="C11" s="9"/>
      <c r="D11" s="9"/>
      <c r="E11" s="9"/>
      <c r="F11" s="9"/>
      <c r="G11" s="9"/>
      <c r="H11" s="9"/>
      <c r="I11" s="9"/>
      <c r="J11" s="9"/>
      <c r="K11" s="16"/>
      <c r="L11" s="22"/>
    </row>
    <row r="12" spans="1:12" ht="66.75" customHeight="1" x14ac:dyDescent="0.25">
      <c r="A12" s="24"/>
      <c r="B12" s="27"/>
      <c r="C12" s="9"/>
      <c r="D12" s="9"/>
      <c r="E12" s="9"/>
      <c r="F12" s="9"/>
      <c r="G12" s="9"/>
      <c r="H12" s="9"/>
      <c r="I12" s="9"/>
      <c r="J12" s="9"/>
      <c r="K12" s="16"/>
      <c r="L12" s="22"/>
    </row>
    <row r="13" spans="1:12" ht="3" customHeight="1" thickBot="1" x14ac:dyDescent="0.3">
      <c r="A13" s="24"/>
      <c r="B13" s="27"/>
      <c r="C13" s="10"/>
      <c r="D13" s="10"/>
      <c r="E13" s="10"/>
      <c r="F13" s="10"/>
      <c r="G13" s="10"/>
      <c r="H13" s="10"/>
      <c r="I13" s="10"/>
      <c r="J13" s="10"/>
      <c r="K13" s="17"/>
      <c r="L13" s="13"/>
    </row>
    <row r="14" spans="1:12" ht="15" hidden="1" customHeight="1" thickBot="1" x14ac:dyDescent="0.3">
      <c r="A14" s="24"/>
      <c r="B14" s="27"/>
      <c r="C14" s="10"/>
      <c r="D14" s="10"/>
      <c r="E14" s="10"/>
      <c r="F14" s="10"/>
      <c r="G14" s="10"/>
      <c r="H14" s="10"/>
      <c r="I14" s="10"/>
      <c r="J14" s="10"/>
      <c r="K14" s="17"/>
      <c r="L14" s="13"/>
    </row>
    <row r="15" spans="1:12" ht="15" hidden="1" customHeight="1" thickBot="1" x14ac:dyDescent="0.3">
      <c r="A15" s="24"/>
      <c r="B15" s="27"/>
      <c r="C15" s="10"/>
      <c r="D15" s="10"/>
      <c r="E15" s="10"/>
      <c r="F15" s="10"/>
      <c r="G15" s="10"/>
      <c r="H15" s="10"/>
      <c r="I15" s="10"/>
      <c r="J15" s="10"/>
      <c r="K15" s="17"/>
      <c r="L15" s="13"/>
    </row>
    <row r="16" spans="1:12" ht="15.75" hidden="1" customHeight="1" thickBot="1" x14ac:dyDescent="0.3">
      <c r="A16" s="24"/>
      <c r="B16" s="27"/>
      <c r="C16" s="10"/>
      <c r="D16" s="10"/>
      <c r="E16" s="10"/>
      <c r="F16" s="10"/>
      <c r="G16" s="10"/>
      <c r="H16" s="10"/>
      <c r="I16" s="10"/>
      <c r="J16" s="10"/>
      <c r="K16" s="17"/>
      <c r="L16" s="13"/>
    </row>
    <row r="17" spans="1:12" ht="10.5" hidden="1" customHeight="1" thickBot="1" x14ac:dyDescent="0.3">
      <c r="A17" s="24"/>
      <c r="B17" s="27"/>
      <c r="C17" s="10"/>
      <c r="D17" s="10"/>
      <c r="E17" s="10"/>
      <c r="F17" s="10"/>
      <c r="G17" s="10"/>
      <c r="H17" s="10"/>
      <c r="I17" s="10"/>
      <c r="J17" s="10"/>
      <c r="K17" s="17"/>
      <c r="L17" s="13"/>
    </row>
    <row r="18" spans="1:12" ht="15.75" hidden="1" customHeight="1" thickBot="1" x14ac:dyDescent="0.3">
      <c r="A18" s="24"/>
      <c r="B18" s="27"/>
      <c r="C18" s="10"/>
      <c r="D18" s="10"/>
      <c r="E18" s="10"/>
      <c r="F18" s="10"/>
      <c r="G18" s="10"/>
      <c r="H18" s="10"/>
      <c r="I18" s="10"/>
      <c r="J18" s="10"/>
      <c r="K18" s="17"/>
      <c r="L18" s="13"/>
    </row>
    <row r="19" spans="1:12" ht="15" hidden="1" customHeight="1" thickBot="1" x14ac:dyDescent="0.3">
      <c r="A19" s="24"/>
      <c r="B19" s="27"/>
      <c r="C19" s="10"/>
      <c r="D19" s="10"/>
      <c r="E19" s="10"/>
      <c r="F19" s="10"/>
      <c r="G19" s="10"/>
      <c r="H19" s="10"/>
      <c r="I19" s="10"/>
      <c r="J19" s="10"/>
      <c r="K19" s="17"/>
      <c r="L19" s="13"/>
    </row>
    <row r="20" spans="1:12" ht="15" hidden="1" customHeight="1" thickBot="1" x14ac:dyDescent="0.3">
      <c r="A20" s="24"/>
      <c r="B20" s="27"/>
      <c r="C20" s="10"/>
      <c r="D20" s="10"/>
      <c r="E20" s="10"/>
      <c r="F20" s="10"/>
      <c r="G20" s="10"/>
      <c r="H20" s="10"/>
      <c r="I20" s="10"/>
      <c r="J20" s="10"/>
      <c r="K20" s="17"/>
      <c r="L20" s="13"/>
    </row>
    <row r="21" spans="1:12" ht="15.75" hidden="1" customHeight="1" thickBot="1" x14ac:dyDescent="0.3">
      <c r="A21" s="34"/>
      <c r="B21" s="28"/>
      <c r="C21" s="11"/>
      <c r="D21" s="11"/>
      <c r="E21" s="11"/>
      <c r="F21" s="11"/>
      <c r="G21" s="11"/>
      <c r="H21" s="11"/>
      <c r="I21" s="11"/>
      <c r="J21" s="11"/>
      <c r="K21" s="18"/>
      <c r="L21" s="14"/>
    </row>
    <row r="22" spans="1:12" ht="24" customHeight="1" thickBot="1" x14ac:dyDescent="0.3">
      <c r="A22" s="47"/>
      <c r="B22" s="51" t="s">
        <v>10</v>
      </c>
      <c r="C22" s="8">
        <f>C9</f>
        <v>723.7</v>
      </c>
      <c r="D22" s="8">
        <f>D9</f>
        <v>892.6</v>
      </c>
      <c r="E22" s="8">
        <f t="shared" ref="E22:I22" si="0">E9</f>
        <v>166.5</v>
      </c>
      <c r="F22" s="8">
        <f t="shared" si="0"/>
        <v>723.7</v>
      </c>
      <c r="G22" s="8">
        <f t="shared" si="0"/>
        <v>723.7</v>
      </c>
      <c r="H22" s="8">
        <f t="shared" si="0"/>
        <v>723.7</v>
      </c>
      <c r="I22" s="8">
        <f t="shared" si="0"/>
        <v>723.7</v>
      </c>
      <c r="J22" s="8">
        <f>C22+D22+E22+F22+G22+H22+I22</f>
        <v>4677.5999999999995</v>
      </c>
      <c r="K22" s="47"/>
      <c r="L22" s="49"/>
    </row>
    <row r="23" spans="1:12" ht="15.75" hidden="1" customHeight="1" thickBot="1" x14ac:dyDescent="0.3">
      <c r="A23" s="48"/>
      <c r="B23" s="52"/>
      <c r="C23" s="29"/>
      <c r="D23" s="29"/>
      <c r="E23" s="29"/>
      <c r="F23" s="29"/>
      <c r="G23" s="29"/>
      <c r="H23" s="29"/>
      <c r="I23" s="29"/>
      <c r="J23" s="29"/>
      <c r="K23" s="48"/>
      <c r="L23" s="50"/>
    </row>
    <row r="24" spans="1:12" ht="23.25" customHeight="1" thickBot="1" x14ac:dyDescent="0.3">
      <c r="A24" s="19" t="s">
        <v>11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1"/>
    </row>
    <row r="25" spans="1:12" ht="15" customHeight="1" x14ac:dyDescent="0.25">
      <c r="A25" s="23" t="s">
        <v>24</v>
      </c>
      <c r="B25" s="12" t="s">
        <v>28</v>
      </c>
      <c r="C25" s="8">
        <v>1590.9</v>
      </c>
      <c r="D25" s="8">
        <v>1908.9</v>
      </c>
      <c r="E25" s="8">
        <v>334</v>
      </c>
      <c r="F25" s="8">
        <v>1590.9</v>
      </c>
      <c r="G25" s="8">
        <v>1590.9</v>
      </c>
      <c r="H25" s="8">
        <v>1590.9</v>
      </c>
      <c r="I25" s="8">
        <v>1590.9</v>
      </c>
      <c r="J25" s="8">
        <f>C25+D25+E25+F25+G25+H25+I25</f>
        <v>10197.4</v>
      </c>
      <c r="K25" s="15" t="s">
        <v>9</v>
      </c>
      <c r="L25" s="12" t="s">
        <v>26</v>
      </c>
    </row>
    <row r="26" spans="1:12" ht="15" customHeight="1" x14ac:dyDescent="0.25">
      <c r="A26" s="24"/>
      <c r="B26" s="22"/>
      <c r="C26" s="9"/>
      <c r="D26" s="9"/>
      <c r="E26" s="9"/>
      <c r="F26" s="9"/>
      <c r="G26" s="9"/>
      <c r="H26" s="9"/>
      <c r="I26" s="9"/>
      <c r="J26" s="9"/>
      <c r="K26" s="16"/>
      <c r="L26" s="13"/>
    </row>
    <row r="27" spans="1:12" ht="15" customHeight="1" x14ac:dyDescent="0.25">
      <c r="A27" s="24"/>
      <c r="B27" s="22"/>
      <c r="C27" s="9"/>
      <c r="D27" s="9"/>
      <c r="E27" s="9"/>
      <c r="F27" s="9"/>
      <c r="G27" s="9"/>
      <c r="H27" s="9"/>
      <c r="I27" s="9"/>
      <c r="J27" s="9"/>
      <c r="K27" s="16"/>
      <c r="L27" s="13"/>
    </row>
    <row r="28" spans="1:12" x14ac:dyDescent="0.25">
      <c r="A28" s="25"/>
      <c r="B28" s="27"/>
      <c r="C28" s="10"/>
      <c r="D28" s="10"/>
      <c r="E28" s="10"/>
      <c r="F28" s="10"/>
      <c r="G28" s="10"/>
      <c r="H28" s="10"/>
      <c r="I28" s="10"/>
      <c r="J28" s="10"/>
      <c r="K28" s="17"/>
      <c r="L28" s="13"/>
    </row>
    <row r="29" spans="1:12" ht="42" customHeight="1" x14ac:dyDescent="0.25">
      <c r="A29" s="25"/>
      <c r="B29" s="27"/>
      <c r="C29" s="10"/>
      <c r="D29" s="10"/>
      <c r="E29" s="10"/>
      <c r="F29" s="10"/>
      <c r="G29" s="10"/>
      <c r="H29" s="10"/>
      <c r="I29" s="10"/>
      <c r="J29" s="10"/>
      <c r="K29" s="17"/>
      <c r="L29" s="13"/>
    </row>
    <row r="30" spans="1:12" ht="6" customHeight="1" x14ac:dyDescent="0.25">
      <c r="A30" s="25"/>
      <c r="B30" s="27"/>
      <c r="C30" s="10"/>
      <c r="D30" s="10"/>
      <c r="E30" s="10"/>
      <c r="F30" s="10"/>
      <c r="G30" s="10"/>
      <c r="H30" s="10"/>
      <c r="I30" s="10"/>
      <c r="J30" s="10"/>
      <c r="K30" s="17"/>
      <c r="L30" s="13"/>
    </row>
    <row r="31" spans="1:12" ht="15" hidden="1" customHeight="1" x14ac:dyDescent="0.25">
      <c r="A31" s="25"/>
      <c r="B31" s="27"/>
      <c r="C31" s="10"/>
      <c r="D31" s="10"/>
      <c r="E31" s="10"/>
      <c r="F31" s="10"/>
      <c r="G31" s="10"/>
      <c r="H31" s="10"/>
      <c r="I31" s="10"/>
      <c r="J31" s="10"/>
      <c r="K31" s="17"/>
      <c r="L31" s="13"/>
    </row>
    <row r="32" spans="1:12" ht="1.5" hidden="1" customHeight="1" x14ac:dyDescent="0.25">
      <c r="A32" s="25"/>
      <c r="B32" s="27"/>
      <c r="C32" s="10"/>
      <c r="D32" s="10"/>
      <c r="E32" s="10"/>
      <c r="F32" s="10"/>
      <c r="G32" s="10"/>
      <c r="H32" s="10"/>
      <c r="I32" s="10"/>
      <c r="J32" s="10"/>
      <c r="K32" s="17"/>
      <c r="L32" s="13"/>
    </row>
    <row r="33" spans="1:12" ht="15" hidden="1" customHeight="1" x14ac:dyDescent="0.25">
      <c r="A33" s="25"/>
      <c r="B33" s="27"/>
      <c r="C33" s="10"/>
      <c r="D33" s="10"/>
      <c r="E33" s="10"/>
      <c r="F33" s="10"/>
      <c r="G33" s="10"/>
      <c r="H33" s="10"/>
      <c r="I33" s="10"/>
      <c r="J33" s="10"/>
      <c r="K33" s="17"/>
      <c r="L33" s="13"/>
    </row>
    <row r="34" spans="1:12" ht="15" hidden="1" customHeight="1" x14ac:dyDescent="0.25">
      <c r="A34" s="25"/>
      <c r="B34" s="27"/>
      <c r="C34" s="10"/>
      <c r="D34" s="10"/>
      <c r="E34" s="10"/>
      <c r="F34" s="10"/>
      <c r="G34" s="10"/>
      <c r="H34" s="10"/>
      <c r="I34" s="10"/>
      <c r="J34" s="10"/>
      <c r="K34" s="17"/>
      <c r="L34" s="13"/>
    </row>
    <row r="35" spans="1:12" ht="15" hidden="1" customHeight="1" x14ac:dyDescent="0.25">
      <c r="A35" s="25"/>
      <c r="B35" s="27"/>
      <c r="C35" s="10"/>
      <c r="D35" s="10"/>
      <c r="E35" s="10"/>
      <c r="F35" s="10"/>
      <c r="G35" s="10"/>
      <c r="H35" s="10"/>
      <c r="I35" s="10"/>
      <c r="J35" s="10"/>
      <c r="K35" s="17"/>
      <c r="L35" s="13"/>
    </row>
    <row r="36" spans="1:12" ht="15" hidden="1" customHeight="1" x14ac:dyDescent="0.25">
      <c r="A36" s="25"/>
      <c r="B36" s="27"/>
      <c r="C36" s="10"/>
      <c r="D36" s="10"/>
      <c r="E36" s="10"/>
      <c r="F36" s="10"/>
      <c r="G36" s="10"/>
      <c r="H36" s="10"/>
      <c r="I36" s="10"/>
      <c r="J36" s="10"/>
      <c r="K36" s="17"/>
      <c r="L36" s="13"/>
    </row>
    <row r="37" spans="1:12" ht="15" hidden="1" customHeight="1" x14ac:dyDescent="0.25">
      <c r="A37" s="25"/>
      <c r="B37" s="27"/>
      <c r="C37" s="10"/>
      <c r="D37" s="10"/>
      <c r="E37" s="10"/>
      <c r="F37" s="10"/>
      <c r="G37" s="10"/>
      <c r="H37" s="10"/>
      <c r="I37" s="10"/>
      <c r="J37" s="10"/>
      <c r="K37" s="17"/>
      <c r="L37" s="13"/>
    </row>
    <row r="38" spans="1:12" ht="15" hidden="1" customHeight="1" x14ac:dyDescent="0.25">
      <c r="A38" s="25"/>
      <c r="B38" s="27"/>
      <c r="C38" s="10"/>
      <c r="D38" s="10"/>
      <c r="E38" s="10"/>
      <c r="F38" s="10"/>
      <c r="G38" s="10"/>
      <c r="H38" s="10"/>
      <c r="I38" s="10"/>
      <c r="J38" s="10"/>
      <c r="K38" s="17"/>
      <c r="L38" s="13"/>
    </row>
    <row r="39" spans="1:12" ht="14.25" customHeight="1" thickBot="1" x14ac:dyDescent="0.3">
      <c r="A39" s="26"/>
      <c r="B39" s="28"/>
      <c r="C39" s="11"/>
      <c r="D39" s="11"/>
      <c r="E39" s="11"/>
      <c r="F39" s="11"/>
      <c r="G39" s="11"/>
      <c r="H39" s="11"/>
      <c r="I39" s="11"/>
      <c r="J39" s="11"/>
      <c r="K39" s="18"/>
      <c r="L39" s="14"/>
    </row>
    <row r="40" spans="1:12" ht="16.5" thickBot="1" x14ac:dyDescent="0.3">
      <c r="A40" s="3"/>
      <c r="B40" s="2" t="s">
        <v>12</v>
      </c>
      <c r="C40" s="7">
        <f>C25</f>
        <v>1590.9</v>
      </c>
      <c r="D40" s="7">
        <f t="shared" ref="D40:J40" si="1">D25</f>
        <v>1908.9</v>
      </c>
      <c r="E40" s="7">
        <f t="shared" si="1"/>
        <v>334</v>
      </c>
      <c r="F40" s="7">
        <f t="shared" si="1"/>
        <v>1590.9</v>
      </c>
      <c r="G40" s="7">
        <f t="shared" si="1"/>
        <v>1590.9</v>
      </c>
      <c r="H40" s="7">
        <f t="shared" si="1"/>
        <v>1590.9</v>
      </c>
      <c r="I40" s="7">
        <f t="shared" si="1"/>
        <v>1590.9</v>
      </c>
      <c r="J40" s="7">
        <f t="shared" si="1"/>
        <v>10197.4</v>
      </c>
      <c r="K40" s="4"/>
      <c r="L40" s="2"/>
    </row>
    <row r="41" spans="1:12" ht="36" customHeight="1" thickBot="1" x14ac:dyDescent="0.3">
      <c r="A41" s="19" t="s">
        <v>13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1"/>
    </row>
    <row r="42" spans="1:12" x14ac:dyDescent="0.25">
      <c r="A42" s="23" t="s">
        <v>25</v>
      </c>
      <c r="B42" s="12" t="s">
        <v>14</v>
      </c>
      <c r="C42" s="37" t="s">
        <v>15</v>
      </c>
      <c r="D42" s="37" t="s">
        <v>15</v>
      </c>
      <c r="E42" s="37" t="s">
        <v>15</v>
      </c>
      <c r="F42" s="37" t="s">
        <v>15</v>
      </c>
      <c r="G42" s="37" t="s">
        <v>15</v>
      </c>
      <c r="H42" s="37" t="s">
        <v>15</v>
      </c>
      <c r="I42" s="37" t="s">
        <v>15</v>
      </c>
      <c r="J42" s="37" t="s">
        <v>15</v>
      </c>
      <c r="K42" s="15" t="s">
        <v>9</v>
      </c>
      <c r="L42" s="12" t="s">
        <v>26</v>
      </c>
    </row>
    <row r="43" spans="1:12" x14ac:dyDescent="0.25">
      <c r="A43" s="24"/>
      <c r="B43" s="22"/>
      <c r="C43" s="40"/>
      <c r="D43" s="40"/>
      <c r="E43" s="40"/>
      <c r="F43" s="38"/>
      <c r="G43" s="38"/>
      <c r="H43" s="38"/>
      <c r="I43" s="38"/>
      <c r="J43" s="40"/>
      <c r="K43" s="16"/>
      <c r="L43" s="13"/>
    </row>
    <row r="44" spans="1:12" ht="87.75" customHeight="1" thickBot="1" x14ac:dyDescent="0.3">
      <c r="A44" s="34"/>
      <c r="B44" s="35"/>
      <c r="C44" s="41"/>
      <c r="D44" s="41"/>
      <c r="E44" s="41"/>
      <c r="F44" s="39"/>
      <c r="G44" s="39"/>
      <c r="H44" s="39"/>
      <c r="I44" s="39"/>
      <c r="J44" s="41"/>
      <c r="K44" s="36"/>
      <c r="L44" s="14"/>
    </row>
    <row r="45" spans="1:12" ht="37.5" customHeight="1" thickBot="1" x14ac:dyDescent="0.3">
      <c r="A45" s="19" t="s">
        <v>16</v>
      </c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1"/>
    </row>
    <row r="46" spans="1:12" ht="15" customHeight="1" x14ac:dyDescent="0.25">
      <c r="A46" s="23" t="s">
        <v>27</v>
      </c>
      <c r="B46" s="12" t="s">
        <v>17</v>
      </c>
      <c r="C46" s="8">
        <v>14093.5</v>
      </c>
      <c r="D46" s="8">
        <v>14131.7</v>
      </c>
      <c r="E46" s="8">
        <v>14062.7</v>
      </c>
      <c r="F46" s="8">
        <v>14093.5</v>
      </c>
      <c r="G46" s="8">
        <v>14093.5</v>
      </c>
      <c r="H46" s="8">
        <v>14093.5</v>
      </c>
      <c r="I46" s="8">
        <v>14093.5</v>
      </c>
      <c r="J46" s="8">
        <f>C46+D46+E46+F46+G46+H46+I46</f>
        <v>98661.9</v>
      </c>
      <c r="K46" s="15" t="s">
        <v>9</v>
      </c>
      <c r="L46" s="12" t="s">
        <v>26</v>
      </c>
    </row>
    <row r="47" spans="1:12" ht="15" customHeight="1" x14ac:dyDescent="0.25">
      <c r="A47" s="24"/>
      <c r="B47" s="22"/>
      <c r="C47" s="9"/>
      <c r="D47" s="9"/>
      <c r="E47" s="9"/>
      <c r="F47" s="9"/>
      <c r="G47" s="9"/>
      <c r="H47" s="9"/>
      <c r="I47" s="9"/>
      <c r="J47" s="9"/>
      <c r="K47" s="16"/>
      <c r="L47" s="13"/>
    </row>
    <row r="48" spans="1:12" ht="83.25" customHeight="1" thickBot="1" x14ac:dyDescent="0.3">
      <c r="A48" s="34"/>
      <c r="B48" s="35"/>
      <c r="C48" s="29"/>
      <c r="D48" s="29"/>
      <c r="E48" s="29"/>
      <c r="F48" s="29"/>
      <c r="G48" s="29"/>
      <c r="H48" s="29"/>
      <c r="I48" s="29"/>
      <c r="J48" s="29"/>
      <c r="K48" s="36"/>
      <c r="L48" s="14"/>
    </row>
    <row r="49" spans="1:12" ht="16.5" thickBot="1" x14ac:dyDescent="0.3">
      <c r="A49" s="3"/>
      <c r="B49" s="2" t="s">
        <v>18</v>
      </c>
      <c r="C49" s="7">
        <f>C46</f>
        <v>14093.5</v>
      </c>
      <c r="D49" s="7">
        <f t="shared" ref="D49:J49" si="2">D46</f>
        <v>14131.7</v>
      </c>
      <c r="E49" s="7">
        <f t="shared" si="2"/>
        <v>14062.7</v>
      </c>
      <c r="F49" s="7">
        <f t="shared" si="2"/>
        <v>14093.5</v>
      </c>
      <c r="G49" s="7">
        <f t="shared" si="2"/>
        <v>14093.5</v>
      </c>
      <c r="H49" s="7">
        <f t="shared" si="2"/>
        <v>14093.5</v>
      </c>
      <c r="I49" s="7">
        <f t="shared" si="2"/>
        <v>14093.5</v>
      </c>
      <c r="J49" s="7">
        <f t="shared" si="2"/>
        <v>98661.9</v>
      </c>
      <c r="K49" s="4"/>
      <c r="L49" s="2"/>
    </row>
    <row r="50" spans="1:12" ht="15" customHeight="1" x14ac:dyDescent="0.25">
      <c r="A50" s="32"/>
      <c r="B50" s="12" t="s">
        <v>19</v>
      </c>
      <c r="C50" s="8">
        <f>C49+C40+C22</f>
        <v>16408.099999999999</v>
      </c>
      <c r="D50" s="8">
        <f t="shared" ref="D50:J50" si="3">D49+D40+D22</f>
        <v>16933.2</v>
      </c>
      <c r="E50" s="8">
        <f t="shared" si="3"/>
        <v>14563.2</v>
      </c>
      <c r="F50" s="8">
        <f t="shared" si="3"/>
        <v>16408.099999999999</v>
      </c>
      <c r="G50" s="8">
        <f t="shared" si="3"/>
        <v>16408.099999999999</v>
      </c>
      <c r="H50" s="8">
        <f t="shared" si="3"/>
        <v>16408.099999999999</v>
      </c>
      <c r="I50" s="8">
        <f t="shared" si="3"/>
        <v>16408.099999999999</v>
      </c>
      <c r="J50" s="8">
        <f t="shared" si="3"/>
        <v>113536.9</v>
      </c>
      <c r="K50" s="30"/>
      <c r="L50" s="32"/>
    </row>
    <row r="51" spans="1:12" ht="1.5" customHeight="1" thickBot="1" x14ac:dyDescent="0.3">
      <c r="A51" s="33"/>
      <c r="B51" s="35"/>
      <c r="C51" s="29"/>
      <c r="D51" s="29"/>
      <c r="E51" s="29"/>
      <c r="F51" s="29"/>
      <c r="G51" s="29"/>
      <c r="H51" s="29"/>
      <c r="I51" s="29"/>
      <c r="J51" s="29"/>
      <c r="K51" s="31"/>
      <c r="L51" s="33"/>
    </row>
  </sheetData>
  <mergeCells count="83">
    <mergeCell ref="F22:F23"/>
    <mergeCell ref="G22:G23"/>
    <mergeCell ref="H22:H23"/>
    <mergeCell ref="I22:I23"/>
    <mergeCell ref="J1:L2"/>
    <mergeCell ref="A3:L5"/>
    <mergeCell ref="C6:J6"/>
    <mergeCell ref="K22:K23"/>
    <mergeCell ref="L22:L23"/>
    <mergeCell ref="A22:A23"/>
    <mergeCell ref="B22:B23"/>
    <mergeCell ref="C22:C23"/>
    <mergeCell ref="L6:L7"/>
    <mergeCell ref="A6:A7"/>
    <mergeCell ref="B6:B7"/>
    <mergeCell ref="K6:K7"/>
    <mergeCell ref="F50:F51"/>
    <mergeCell ref="G50:G51"/>
    <mergeCell ref="H50:H51"/>
    <mergeCell ref="I50:I51"/>
    <mergeCell ref="F25:F39"/>
    <mergeCell ref="G25:G39"/>
    <mergeCell ref="H25:H39"/>
    <mergeCell ref="I25:I39"/>
    <mergeCell ref="F46:F48"/>
    <mergeCell ref="G46:G48"/>
    <mergeCell ref="H46:H48"/>
    <mergeCell ref="I46:I48"/>
    <mergeCell ref="A24:L24"/>
    <mergeCell ref="A41:L41"/>
    <mergeCell ref="A45:L45"/>
    <mergeCell ref="F42:F44"/>
    <mergeCell ref="G42:G44"/>
    <mergeCell ref="H42:H44"/>
    <mergeCell ref="I42:I44"/>
    <mergeCell ref="A42:A44"/>
    <mergeCell ref="B42:B44"/>
    <mergeCell ref="C42:C44"/>
    <mergeCell ref="D42:D44"/>
    <mergeCell ref="E42:E44"/>
    <mergeCell ref="J42:J44"/>
    <mergeCell ref="K42:K44"/>
    <mergeCell ref="L42:L44"/>
    <mergeCell ref="C25:C39"/>
    <mergeCell ref="K50:K51"/>
    <mergeCell ref="L50:L51"/>
    <mergeCell ref="A9:A21"/>
    <mergeCell ref="A50:A51"/>
    <mergeCell ref="B50:B51"/>
    <mergeCell ref="C50:C51"/>
    <mergeCell ref="D50:D51"/>
    <mergeCell ref="E50:E51"/>
    <mergeCell ref="J50:J51"/>
    <mergeCell ref="A46:A48"/>
    <mergeCell ref="B46:B48"/>
    <mergeCell ref="C46:C48"/>
    <mergeCell ref="D46:D48"/>
    <mergeCell ref="E46:E48"/>
    <mergeCell ref="J46:J48"/>
    <mergeCell ref="K46:K48"/>
    <mergeCell ref="L46:L48"/>
    <mergeCell ref="K9:K21"/>
    <mergeCell ref="A8:L8"/>
    <mergeCell ref="L9:L21"/>
    <mergeCell ref="A25:A39"/>
    <mergeCell ref="B25:B39"/>
    <mergeCell ref="L25:L39"/>
    <mergeCell ref="K25:K39"/>
    <mergeCell ref="J25:J39"/>
    <mergeCell ref="E25:E39"/>
    <mergeCell ref="D25:D39"/>
    <mergeCell ref="D22:D23"/>
    <mergeCell ref="E22:E23"/>
    <mergeCell ref="J22:J23"/>
    <mergeCell ref="B9:B21"/>
    <mergeCell ref="C9:C21"/>
    <mergeCell ref="D9:D21"/>
    <mergeCell ref="E9:E21"/>
    <mergeCell ref="J9:J21"/>
    <mergeCell ref="F9:F21"/>
    <mergeCell ref="G9:G21"/>
    <mergeCell ref="H9:H21"/>
    <mergeCell ref="I9:I2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2024-01-22T06:51:30Z</dcterms:modified>
</cp:coreProperties>
</file>